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0" i="1"/>
  <c r="G30" s="1"/>
  <c r="G29"/>
  <c r="F29"/>
  <c r="F7"/>
  <c r="G7" s="1"/>
  <c r="F28"/>
  <c r="G28" s="1"/>
  <c r="G6"/>
  <c r="F6"/>
  <c r="F20" l="1"/>
  <c r="G20" s="1"/>
  <c r="F19"/>
  <c r="G19" s="1"/>
  <c r="F26"/>
  <c r="G26" s="1"/>
  <c r="F25"/>
  <c r="G25" s="1"/>
  <c r="F11"/>
  <c r="G11" s="1"/>
  <c r="F32"/>
  <c r="G32" s="1"/>
  <c r="F21"/>
  <c r="G21" s="1"/>
  <c r="F23"/>
  <c r="G23" s="1"/>
  <c r="F10"/>
  <c r="G10" s="1"/>
  <c r="F9"/>
  <c r="G9" s="1"/>
  <c r="F24"/>
  <c r="G24" s="1"/>
  <c r="F5"/>
  <c r="G5" s="1"/>
  <c r="F15"/>
  <c r="G15" s="1"/>
  <c r="F8"/>
  <c r="G8" s="1"/>
  <c r="F34"/>
  <c r="G34" s="1"/>
  <c r="F27"/>
  <c r="G27" s="1"/>
  <c r="F22"/>
  <c r="G22" s="1"/>
  <c r="F18"/>
  <c r="G18" s="1"/>
  <c r="F17"/>
  <c r="G17" s="1"/>
  <c r="F31"/>
  <c r="G31" s="1"/>
  <c r="E35"/>
  <c r="F33"/>
  <c r="G33" s="1"/>
  <c r="F16"/>
  <c r="G16" s="1"/>
  <c r="F14"/>
  <c r="G14" s="1"/>
  <c r="F13"/>
  <c r="G13" s="1"/>
  <c r="F12"/>
  <c r="G12" s="1"/>
  <c r="F4"/>
  <c r="G4" s="1"/>
  <c r="F35" l="1"/>
  <c r="G35"/>
</calcChain>
</file>

<file path=xl/sharedStrings.xml><?xml version="1.0" encoding="utf-8"?>
<sst xmlns="http://schemas.openxmlformats.org/spreadsheetml/2006/main" count="81" uniqueCount="67">
  <si>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</si>
  <si>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</si>
  <si>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</si>
  <si>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</si>
  <si>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</si>
  <si>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</si>
  <si>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</si>
  <si>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</si>
  <si>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</si>
  <si>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</si>
  <si>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</si>
  <si>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</si>
  <si>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</si>
  <si>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</si>
  <si>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</si>
  <si>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апрель</t>
  </si>
  <si>
    <t>октябрь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</si>
  <si>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</si>
  <si>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</si>
  <si>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</si>
  <si>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</si>
  <si>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</si>
  <si>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хоз.товары на уборку придом.террит.</t>
  </si>
  <si>
    <t>хоз.товары на уборку лестн.клеток</t>
  </si>
  <si>
    <t>уборка лестничничных клеток</t>
  </si>
  <si>
    <t>сентябрь</t>
  </si>
  <si>
    <t>январь-декабрь</t>
  </si>
  <si>
    <t>работа садовника</t>
  </si>
  <si>
    <t>май-ноябрь</t>
  </si>
  <si>
    <t>контроль за приборами учета</t>
  </si>
  <si>
    <t>июль</t>
  </si>
  <si>
    <t xml:space="preserve">ноябрь </t>
  </si>
  <si>
    <t>Долг за жильцами на 01.01.2015г - 398562,73 руб.</t>
  </si>
  <si>
    <t xml:space="preserve">ООО УК "Уют": Перечень затрат на МКД по ул.Седина,53/5 за 2015 год </t>
  </si>
  <si>
    <t>янв.,фев.</t>
  </si>
  <si>
    <t>замена крана на батареи кв.54</t>
  </si>
  <si>
    <t>изоляция труб ЦО и ГВС в подвале</t>
  </si>
  <si>
    <t>ремонт обшивки кровли кв.83</t>
  </si>
  <si>
    <t>ноябрь</t>
  </si>
  <si>
    <t>покос травы 5 раз</t>
  </si>
  <si>
    <t>замена элемен. питания узлов учета</t>
  </si>
  <si>
    <t>май,июнь</t>
  </si>
  <si>
    <t>март, август</t>
  </si>
  <si>
    <t>июль,ноябрь</t>
  </si>
  <si>
    <t>покупка манометра</t>
  </si>
  <si>
    <t>поверка манометров</t>
  </si>
  <si>
    <t>лабораторные испытания эл.оборуд.</t>
  </si>
  <si>
    <t>экономист                                                    Е.И.Плешнева</t>
  </si>
  <si>
    <t>Накопление на лицевом счете дома на 01.01.2015г- 213539,76 руб.</t>
  </si>
  <si>
    <t>Получено от собственников и предприятий за 2015 год - 883995,60 руб.(в т.ч.комп..4800р)</t>
  </si>
  <si>
    <t>Накопление на лицевом счете дома на 01.01.2016г - 453382,61 руб.</t>
  </si>
  <si>
    <t>прочистка колодцев канализации-2 р.</t>
  </si>
  <si>
    <t>март</t>
  </si>
  <si>
    <t>устан. крана ГВС на сброс воз. кв.84</t>
  </si>
  <si>
    <t>ремонт кровли кв.80</t>
  </si>
  <si>
    <t>ремонт кровли кв.82</t>
  </si>
  <si>
    <t>сент.-октяб.</t>
  </si>
  <si>
    <t>апр.июль</t>
  </si>
  <si>
    <t>ремонт ГВС в ТУ(ввод)</t>
  </si>
  <si>
    <t>замена сбросн.кранов ЦО в ТУ</t>
  </si>
  <si>
    <t>ремонт крана ХВС в ТУ(врезка)</t>
  </si>
  <si>
    <t>ремонт сист.конт. дос.(вых.в парк)</t>
  </si>
  <si>
    <t>ремонт ЦО в подвале(зам.задв.,кр)</t>
  </si>
  <si>
    <t>услуги по управлению домом</t>
  </si>
  <si>
    <t>в руб. за год</t>
  </si>
  <si>
    <t>Начислено за техническое обслуживание дома за 2015 год - 830884,20 руб.</t>
  </si>
  <si>
    <t>Долг за жильцами на 01.01.2016г - 345451,33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</si>
</sst>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topLeftCell="A22" workbookViewId="0">
      <selection activeCell="B42" sqref="B42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33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64</v>
      </c>
      <c r="F3" s="11" t="s">
        <v>12</v>
      </c>
      <c r="G3" s="8" t="s">
        <v>12</v>
      </c>
    </row>
    <row r="4" spans="1:7">
      <c r="A4">
        <v>6926.91</v>
      </c>
      <c r="B4" s="4">
        <v>1</v>
      </c>
      <c r="C4" s="3" t="s">
        <v>3</v>
      </c>
      <c r="D4" s="3" t="s">
        <v>16</v>
      </c>
      <c r="E4" s="4">
        <v>64000</v>
      </c>
      <c r="F4" s="5">
        <f>E4/A4</f>
        <v>9.2393289359902173</v>
      </c>
      <c r="G4" s="5">
        <f t="shared" ref="G4:G34" si="0">F4/12</f>
        <v>0.76994407799918474</v>
      </c>
    </row>
    <row r="5" spans="1:7">
      <c r="B5" s="4">
        <v>2</v>
      </c>
      <c r="C5" s="3" t="s">
        <v>55</v>
      </c>
      <c r="D5" s="3" t="s">
        <v>25</v>
      </c>
      <c r="E5" s="4">
        <v>2070</v>
      </c>
      <c r="F5" s="5">
        <f>E5/A4</f>
        <v>0.29883454527343362</v>
      </c>
      <c r="G5" s="5">
        <f t="shared" ref="G5:G11" si="1">F5/12</f>
        <v>2.4902878772786134E-2</v>
      </c>
    </row>
    <row r="6" spans="1:7">
      <c r="B6" s="4">
        <v>3</v>
      </c>
      <c r="C6" s="3" t="s">
        <v>37</v>
      </c>
      <c r="D6" s="3" t="s">
        <v>57</v>
      </c>
      <c r="E6" s="4">
        <v>5942.8</v>
      </c>
      <c r="F6" s="5">
        <f>E6/A4</f>
        <v>0.85792943751254169</v>
      </c>
      <c r="G6" s="5">
        <f t="shared" si="1"/>
        <v>7.1494119792711808E-2</v>
      </c>
    </row>
    <row r="7" spans="1:7">
      <c r="B7" s="4">
        <v>4</v>
      </c>
      <c r="C7" s="3" t="s">
        <v>54</v>
      </c>
      <c r="D7" s="3" t="s">
        <v>56</v>
      </c>
      <c r="E7" s="4">
        <v>9800</v>
      </c>
      <c r="F7" s="5">
        <f>E7/A4</f>
        <v>1.4147722433235022</v>
      </c>
      <c r="G7" s="5">
        <f t="shared" si="1"/>
        <v>0.11789768694362518</v>
      </c>
    </row>
    <row r="8" spans="1:7">
      <c r="B8" s="4">
        <v>5</v>
      </c>
      <c r="C8" s="3" t="s">
        <v>39</v>
      </c>
      <c r="D8" s="3" t="s">
        <v>28</v>
      </c>
      <c r="E8" s="4">
        <v>4138</v>
      </c>
      <c r="F8" s="5">
        <f>E8/A4</f>
        <v>0.59738036151761753</v>
      </c>
      <c r="G8" s="5">
        <f t="shared" si="1"/>
        <v>4.9781696793134794E-2</v>
      </c>
    </row>
    <row r="9" spans="1:7">
      <c r="B9" s="4">
        <v>6</v>
      </c>
      <c r="C9" s="3" t="s">
        <v>20</v>
      </c>
      <c r="D9" s="3" t="s">
        <v>42</v>
      </c>
      <c r="E9" s="4">
        <v>1762.1</v>
      </c>
      <c r="F9" s="5">
        <f>E9/A4</f>
        <v>0.25438471122044315</v>
      </c>
      <c r="G9" s="5">
        <f t="shared" si="1"/>
        <v>2.1198725935036928E-2</v>
      </c>
    </row>
    <row r="10" spans="1:7">
      <c r="B10" s="4">
        <v>7</v>
      </c>
      <c r="C10" s="3" t="s">
        <v>21</v>
      </c>
      <c r="D10" s="3" t="s">
        <v>6</v>
      </c>
      <c r="E10" s="4">
        <v>1548</v>
      </c>
      <c r="F10" s="5">
        <f>E10/A4</f>
        <v>0.2234762686392634</v>
      </c>
      <c r="G10" s="5">
        <f t="shared" si="1"/>
        <v>1.8623022386605282E-2</v>
      </c>
    </row>
    <row r="11" spans="1:7">
      <c r="B11" s="4">
        <v>8</v>
      </c>
      <c r="C11" s="3" t="s">
        <v>44</v>
      </c>
      <c r="D11" s="3" t="s">
        <v>25</v>
      </c>
      <c r="E11" s="4">
        <v>800</v>
      </c>
      <c r="F11" s="5">
        <f>E11/A4</f>
        <v>0.11549161169987772</v>
      </c>
      <c r="G11" s="5">
        <f t="shared" si="1"/>
        <v>9.6243009749898099E-3</v>
      </c>
    </row>
    <row r="12" spans="1:7">
      <c r="B12" s="4">
        <v>9</v>
      </c>
      <c r="C12" s="4" t="s">
        <v>4</v>
      </c>
      <c r="D12" s="4" t="s">
        <v>5</v>
      </c>
      <c r="E12" s="4">
        <v>599.16999999999996</v>
      </c>
      <c r="F12" s="5">
        <f>E12/A4</f>
        <v>8.6498886227769661E-2</v>
      </c>
      <c r="G12" s="7">
        <f t="shared" si="0"/>
        <v>7.2082405189808048E-3</v>
      </c>
    </row>
    <row r="13" spans="1:7">
      <c r="B13" s="4">
        <v>10</v>
      </c>
      <c r="C13" s="3" t="s">
        <v>14</v>
      </c>
      <c r="D13" s="3" t="s">
        <v>15</v>
      </c>
      <c r="E13" s="4">
        <v>10080</v>
      </c>
      <c r="F13" s="5">
        <f>E13/A4</f>
        <v>1.4551943074184595</v>
      </c>
      <c r="G13" s="7">
        <f t="shared" si="0"/>
        <v>0.12126619228487162</v>
      </c>
    </row>
    <row r="14" spans="1:7">
      <c r="B14" s="4">
        <v>11</v>
      </c>
      <c r="C14" s="3" t="s">
        <v>51</v>
      </c>
      <c r="D14" s="3" t="s">
        <v>34</v>
      </c>
      <c r="E14" s="4">
        <v>9000</v>
      </c>
      <c r="F14" s="5">
        <f>E14/A4</f>
        <v>1.2992806316236245</v>
      </c>
      <c r="G14" s="7">
        <f t="shared" si="0"/>
        <v>0.10827338596863538</v>
      </c>
    </row>
    <row r="15" spans="1:7">
      <c r="B15" s="4">
        <v>12</v>
      </c>
      <c r="C15" s="3" t="s">
        <v>35</v>
      </c>
      <c r="D15" s="3" t="s">
        <v>16</v>
      </c>
      <c r="E15" s="4">
        <v>630</v>
      </c>
      <c r="F15" s="5">
        <f>E15/A4</f>
        <v>9.0949644213653716E-2</v>
      </c>
      <c r="G15" s="7">
        <f>F15/12</f>
        <v>7.5791370178044763E-3</v>
      </c>
    </row>
    <row r="16" spans="1:7">
      <c r="B16" s="4">
        <v>13</v>
      </c>
      <c r="C16" s="3" t="s">
        <v>62</v>
      </c>
      <c r="D16" s="3" t="s">
        <v>41</v>
      </c>
      <c r="E16" s="4">
        <v>19636</v>
      </c>
      <c r="F16" s="5">
        <f>E16/A4</f>
        <v>2.8347416091734989</v>
      </c>
      <c r="G16" s="7">
        <f t="shared" si="0"/>
        <v>0.23622846743112491</v>
      </c>
    </row>
    <row r="17" spans="2:7">
      <c r="B17" s="4">
        <v>14</v>
      </c>
      <c r="C17" s="3" t="s">
        <v>22</v>
      </c>
      <c r="D17" s="10" t="s">
        <v>6</v>
      </c>
      <c r="E17" s="4">
        <v>1552</v>
      </c>
      <c r="F17" s="5">
        <f>E17/A4</f>
        <v>0.2240537266977628</v>
      </c>
      <c r="G17" s="7">
        <f t="shared" si="0"/>
        <v>1.8671143891480235E-2</v>
      </c>
    </row>
    <row r="18" spans="2:7">
      <c r="B18" s="4">
        <v>15</v>
      </c>
      <c r="C18" s="3" t="s">
        <v>36</v>
      </c>
      <c r="D18" s="10" t="s">
        <v>16</v>
      </c>
      <c r="E18" s="4">
        <v>5864</v>
      </c>
      <c r="F18" s="5">
        <f>E18/A4</f>
        <v>0.84655351376010368</v>
      </c>
      <c r="G18" s="7">
        <f t="shared" si="0"/>
        <v>7.0546126146675311E-2</v>
      </c>
    </row>
    <row r="19" spans="2:7">
      <c r="B19" s="4">
        <v>16</v>
      </c>
      <c r="C19" s="3" t="s">
        <v>45</v>
      </c>
      <c r="D19" s="10" t="s">
        <v>17</v>
      </c>
      <c r="E19" s="4">
        <v>297.36</v>
      </c>
      <c r="F19" s="5">
        <f>E19/A4</f>
        <v>4.2928232068844552E-2</v>
      </c>
      <c r="G19" s="7">
        <f>F19/12</f>
        <v>3.5773526724037128E-3</v>
      </c>
    </row>
    <row r="20" spans="2:7">
      <c r="B20" s="4">
        <v>17</v>
      </c>
      <c r="C20" s="3" t="s">
        <v>46</v>
      </c>
      <c r="D20" s="10" t="s">
        <v>38</v>
      </c>
      <c r="E20" s="4">
        <v>5440</v>
      </c>
      <c r="F20" s="5">
        <f>E20/A4</f>
        <v>0.78534295955916855</v>
      </c>
      <c r="G20" s="7">
        <f>F20/12</f>
        <v>6.5445246629930717E-2</v>
      </c>
    </row>
    <row r="21" spans="2:7">
      <c r="B21" s="4">
        <v>18</v>
      </c>
      <c r="C21" s="3" t="s">
        <v>29</v>
      </c>
      <c r="D21" s="10" t="s">
        <v>6</v>
      </c>
      <c r="E21" s="4">
        <v>26911</v>
      </c>
      <c r="F21" s="5">
        <f>E21/A4</f>
        <v>3.8849934530692618</v>
      </c>
      <c r="G21" s="7">
        <f t="shared" ref="G21" si="2">F21/12</f>
        <v>0.32374945442243847</v>
      </c>
    </row>
    <row r="22" spans="2:7">
      <c r="B22" s="3">
        <v>19</v>
      </c>
      <c r="C22" s="3" t="s">
        <v>23</v>
      </c>
      <c r="D22" s="10" t="s">
        <v>26</v>
      </c>
      <c r="E22" s="4">
        <v>1015.5</v>
      </c>
      <c r="F22" s="5">
        <f>E22/A4</f>
        <v>0.14660216460153228</v>
      </c>
      <c r="G22" s="7">
        <f t="shared" si="0"/>
        <v>1.221684705012769E-2</v>
      </c>
    </row>
    <row r="23" spans="2:7">
      <c r="B23" s="3">
        <v>20</v>
      </c>
      <c r="C23" s="3" t="s">
        <v>24</v>
      </c>
      <c r="D23" s="10" t="s">
        <v>6</v>
      </c>
      <c r="E23" s="4">
        <v>62398.94</v>
      </c>
      <c r="F23" s="5">
        <f>E23/A4</f>
        <v>9.0081926862049606</v>
      </c>
      <c r="G23" s="7">
        <f>F23/12</f>
        <v>0.75068272385041335</v>
      </c>
    </row>
    <row r="24" spans="2:7">
      <c r="B24" s="3">
        <v>21</v>
      </c>
      <c r="C24" s="3" t="s">
        <v>19</v>
      </c>
      <c r="D24" s="10" t="s">
        <v>6</v>
      </c>
      <c r="E24" s="4">
        <v>62398.94</v>
      </c>
      <c r="F24" s="5">
        <f>E24/A4</f>
        <v>9.0081926862049606</v>
      </c>
      <c r="G24" s="7">
        <f>F24/12</f>
        <v>0.75068272385041335</v>
      </c>
    </row>
    <row r="25" spans="2:7">
      <c r="B25" s="3">
        <v>22</v>
      </c>
      <c r="C25" s="3" t="s">
        <v>40</v>
      </c>
      <c r="D25" s="10" t="s">
        <v>43</v>
      </c>
      <c r="E25" s="4">
        <v>7500</v>
      </c>
      <c r="F25" s="5">
        <f>E25/A4</f>
        <v>1.0827338596863536</v>
      </c>
      <c r="G25" s="7">
        <f>F25/12</f>
        <v>9.0227821640529463E-2</v>
      </c>
    </row>
    <row r="26" spans="2:7">
      <c r="B26" s="3">
        <v>23</v>
      </c>
      <c r="C26" s="3" t="s">
        <v>53</v>
      </c>
      <c r="D26" s="10" t="s">
        <v>31</v>
      </c>
      <c r="E26" s="4">
        <v>236</v>
      </c>
      <c r="F26" s="5">
        <f>E26/A4</f>
        <v>3.4070025451463933E-2</v>
      </c>
      <c r="G26" s="7">
        <f>F26/12</f>
        <v>2.8391687876219945E-3</v>
      </c>
    </row>
    <row r="27" spans="2:7">
      <c r="B27" s="3">
        <v>24</v>
      </c>
      <c r="C27" s="3" t="s">
        <v>27</v>
      </c>
      <c r="D27" s="10" t="s">
        <v>28</v>
      </c>
      <c r="E27" s="4">
        <v>19322</v>
      </c>
      <c r="F27" s="5">
        <f>E27/A4</f>
        <v>2.7894111515812967</v>
      </c>
      <c r="G27" s="7">
        <f t="shared" si="0"/>
        <v>0.23245092929844138</v>
      </c>
    </row>
    <row r="28" spans="2:7">
      <c r="B28" s="3">
        <v>25</v>
      </c>
      <c r="C28" s="3" t="s">
        <v>58</v>
      </c>
      <c r="D28" s="10" t="s">
        <v>28</v>
      </c>
      <c r="E28" s="4">
        <v>4445</v>
      </c>
      <c r="F28" s="5">
        <f>E28/A4</f>
        <v>0.64170026750744558</v>
      </c>
      <c r="G28" s="7">
        <f>F28/12</f>
        <v>5.3475022292287129E-2</v>
      </c>
    </row>
    <row r="29" spans="2:7">
      <c r="B29" s="3">
        <v>26</v>
      </c>
      <c r="C29" s="3" t="s">
        <v>59</v>
      </c>
      <c r="D29" s="10" t="s">
        <v>38</v>
      </c>
      <c r="E29" s="4">
        <v>900</v>
      </c>
      <c r="F29" s="5">
        <f>E29/A4</f>
        <v>0.12992806316236244</v>
      </c>
      <c r="G29" s="7">
        <f>F29/12</f>
        <v>1.0827338596863537E-2</v>
      </c>
    </row>
    <row r="30" spans="2:7">
      <c r="B30" s="3">
        <v>27</v>
      </c>
      <c r="C30" s="3" t="s">
        <v>60</v>
      </c>
      <c r="D30" s="10" t="s">
        <v>30</v>
      </c>
      <c r="E30" s="4">
        <v>434</v>
      </c>
      <c r="F30" s="5">
        <f>E30/A4</f>
        <v>6.2654199347183664E-2</v>
      </c>
      <c r="G30" s="7">
        <f>F30/12</f>
        <v>5.221183278931972E-3</v>
      </c>
    </row>
    <row r="31" spans="2:7">
      <c r="B31" s="4">
        <v>28</v>
      </c>
      <c r="C31" s="3" t="s">
        <v>18</v>
      </c>
      <c r="D31" s="3" t="s">
        <v>6</v>
      </c>
      <c r="E31" s="4">
        <v>105417.21</v>
      </c>
      <c r="F31" s="5">
        <f>E31/A4</f>
        <v>15.218504354755584</v>
      </c>
      <c r="G31" s="7">
        <f t="shared" si="0"/>
        <v>1.2682086962296319</v>
      </c>
    </row>
    <row r="32" spans="2:7">
      <c r="B32" s="4">
        <v>29</v>
      </c>
      <c r="C32" s="3" t="s">
        <v>61</v>
      </c>
      <c r="D32" s="3" t="s">
        <v>52</v>
      </c>
      <c r="E32" s="4">
        <v>3000</v>
      </c>
      <c r="F32" s="5">
        <f>E32/A4</f>
        <v>0.43309354387454146</v>
      </c>
      <c r="G32" s="7">
        <f>F32/12</f>
        <v>3.6091128656211786E-2</v>
      </c>
    </row>
    <row r="33" spans="1:7">
      <c r="B33" s="4">
        <v>30</v>
      </c>
      <c r="C33" s="4" t="s">
        <v>63</v>
      </c>
      <c r="D33" s="4" t="s">
        <v>6</v>
      </c>
      <c r="E33" s="4">
        <v>182688.24</v>
      </c>
      <c r="F33" s="5">
        <f>E33/A4</f>
        <v>26.373699095267586</v>
      </c>
      <c r="G33" s="7">
        <f t="shared" si="0"/>
        <v>2.1978082579389655</v>
      </c>
    </row>
    <row r="34" spans="1:7">
      <c r="B34" s="4">
        <v>31</v>
      </c>
      <c r="C34" s="4" t="s">
        <v>7</v>
      </c>
      <c r="D34" s="4" t="s">
        <v>6</v>
      </c>
      <c r="E34" s="4">
        <v>24926.49</v>
      </c>
      <c r="F34" s="5">
        <f>E34/A4</f>
        <v>3.5985006301511064</v>
      </c>
      <c r="G34" s="7">
        <f t="shared" si="0"/>
        <v>0.29987505251259222</v>
      </c>
    </row>
    <row r="35" spans="1:7">
      <c r="C35" s="1" t="s">
        <v>8</v>
      </c>
      <c r="D35" s="1"/>
      <c r="E35" s="1">
        <f>SUM(E4:E34)</f>
        <v>644752.75</v>
      </c>
      <c r="F35" s="6">
        <f>SUM(F4:F34)</f>
        <v>93.079417806785429</v>
      </c>
      <c r="G35" s="6">
        <f>SUM(G4:G34)</f>
        <v>7.7566181505654521</v>
      </c>
    </row>
    <row r="36" spans="1:7">
      <c r="C36" s="1"/>
      <c r="D36" s="1"/>
      <c r="E36" s="1"/>
      <c r="F36" s="6"/>
      <c r="G36" s="6"/>
    </row>
    <row r="37" spans="1:7">
      <c r="A37">
        <v>1</v>
      </c>
      <c r="B37" t="s">
        <v>48</v>
      </c>
    </row>
    <row r="38" spans="1:7">
      <c r="A38">
        <v>2</v>
      </c>
      <c r="B38" t="s">
        <v>32</v>
      </c>
    </row>
    <row r="39" spans="1:7">
      <c r="A39">
        <v>3</v>
      </c>
      <c r="B39" t="s">
        <v>65</v>
      </c>
    </row>
    <row r="40" spans="1:7">
      <c r="A40">
        <v>4</v>
      </c>
      <c r="B40" t="s">
        <v>49</v>
      </c>
    </row>
    <row r="41" spans="1:7">
      <c r="A41">
        <v>5</v>
      </c>
      <c r="B41" t="s">
        <v>66</v>
      </c>
    </row>
    <row r="42" spans="1:7">
      <c r="A42">
        <v>6</v>
      </c>
      <c r="B42" t="s">
        <v>50</v>
      </c>
    </row>
    <row r="44" spans="1:7">
      <c r="B44" s="2"/>
      <c r="C44" s="2"/>
    </row>
    <row r="45" spans="1:7">
      <c r="B45" t="s">
        <v>47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2016-03-29T07:38:34Z</dcterms:modified>
</cp:coreProperties>
</file>